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1BFACD1-2CEF-4B5D-A8C2-D8CAFD3D7260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6" i="1" l="1"/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<sst xmlns="http://schemas.openxmlformats.org/spreadsheetml/2006/main" count="44" uniqueCount="41">
  <si>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</si>
  <si>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</si>
  <si>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</si>
  <si>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</si>
  <si>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</si>
  <si>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</si>
  <si>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</si>
  <si>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</si>
  <si>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</si>
  <si>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</si>
  <si>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</si>
  <si>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</si>
  <si>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</si>
  <si>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</si>
  <si>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</si>
  <si>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</si>
  <si>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</si>
  <si>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</si>
  <si>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</si>
  <si>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</si>
  <si>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</si>
  <si>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</si>
  <si>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</si>
  <si>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</si>
  <si>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</si>
  <si>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</si>
  <si>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</si>
  <si>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</si>
  <si>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</si>
  <si>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</si>
  <si>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</si>
  <si>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</si>
  <si>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</si>
  <si>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</si>
  <si>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</si>
  <si>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</si>
  <si>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</si>
  <si>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</si>
  <si>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</si>
  <si>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</si>
  <si>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Գյումրու Մանկապատանեկան համալիր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</si>
</sst>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12" sqref="E12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120574700</v>
      </c>
      <c r="D6" s="24">
        <f>SUM(D7:D10)</f>
        <v>120574700</v>
      </c>
    </row>
    <row r="7" spans="1:169" ht="18.45" customHeight="1">
      <c r="A7" s="10"/>
      <c r="B7" s="11" t="s">
        <v>4</v>
      </c>
      <c r="C7" s="26">
        <f t="shared" si="0"/>
        <v>120274700</v>
      </c>
      <c r="D7" s="24">
        <v>120274700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300000</v>
      </c>
      <c r="D9" s="24">
        <v>300000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4918864</v>
      </c>
      <c r="D11" s="24">
        <v>4918864</v>
      </c>
    </row>
    <row r="12" spans="1:169" ht="68.099999999999994" customHeight="1">
      <c r="A12" s="7">
        <v>1</v>
      </c>
      <c r="B12" s="12" t="s">
        <v>9</v>
      </c>
      <c r="C12" s="26">
        <f t="shared" si="0"/>
        <v>66</v>
      </c>
      <c r="D12" s="24">
        <f>D15+D14</f>
        <v>66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66</v>
      </c>
      <c r="D14" s="24">
        <v>66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>
      <c r="A21" s="7">
        <v>3</v>
      </c>
      <c r="B21" s="12" t="s">
        <v>22</v>
      </c>
      <c r="C21" s="26">
        <f t="shared" si="0"/>
        <v>139495</v>
      </c>
      <c r="D21" s="24">
        <v>139495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69</v>
      </c>
      <c r="D22" s="24">
        <v>69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2762.4</v>
      </c>
      <c r="D24" s="24">
        <f>D25+D26+D27+D28</f>
        <v>2762.4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2762.4</v>
      </c>
      <c r="D26" s="24">
        <v>2762.4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2026-02-25T11:37:57Z</dcterms:modified>
</cp:coreProperties>
</file>